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curement_baa_rfp\WIP - NOT PUBLIC\RFP 26-86417 ISPHN Med Repack and Preventative Maintenance\.RFP folder template (updated 11.24.25)\Red Folder\Development\"/>
    </mc:Choice>
  </mc:AlternateContent>
  <xr:revisionPtr revIDLastSave="0" documentId="13_ncr:1_{55768644-96C0-4D90-8533-1FEFCA0EA225}" xr6:coauthVersionLast="47" xr6:coauthVersionMax="47" xr10:uidLastSave="{00000000-0000-0000-0000-000000000000}"/>
  <bookViews>
    <workbookView xWindow="57480" yWindow="-120" windowWidth="29040" windowHeight="15720" xr2:uid="{25E96F32-B355-4515-BC65-F3F317DB6098}"/>
  </bookViews>
  <sheets>
    <sheet name="Rate Chart" sheetId="2" r:id="rId1"/>
    <sheet name="Yearly Financial Tabl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2" i="1" l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F20" i="1"/>
  <c r="K19" i="1"/>
  <c r="J19" i="1"/>
  <c r="I19" i="1"/>
  <c r="H19" i="1"/>
  <c r="G19" i="1"/>
  <c r="K18" i="1"/>
  <c r="J18" i="1"/>
  <c r="I18" i="1"/>
  <c r="H18" i="1"/>
  <c r="G18" i="1"/>
  <c r="E25" i="1"/>
  <c r="E24" i="1"/>
  <c r="E23" i="1"/>
  <c r="E22" i="1"/>
  <c r="E21" i="1"/>
  <c r="F21" i="1"/>
  <c r="F19" i="1"/>
  <c r="F18" i="1"/>
  <c r="E20" i="1"/>
  <c r="E19" i="1"/>
  <c r="E18" i="1"/>
  <c r="G17" i="1"/>
  <c r="H17" i="1"/>
  <c r="I17" i="1"/>
  <c r="J17" i="1"/>
  <c r="K17" i="1"/>
  <c r="F17" i="1"/>
  <c r="E17" i="1"/>
  <c r="K16" i="1"/>
  <c r="J16" i="1"/>
  <c r="I16" i="1"/>
  <c r="H16" i="1"/>
  <c r="G16" i="1"/>
  <c r="F16" i="1"/>
  <c r="E16" i="1"/>
  <c r="H15" i="1"/>
  <c r="I15" i="1"/>
  <c r="J15" i="1"/>
  <c r="K15" i="1"/>
  <c r="G15" i="1"/>
  <c r="F15" i="1"/>
  <c r="E15" i="1"/>
  <c r="H14" i="1"/>
  <c r="I14" i="1"/>
  <c r="J14" i="1"/>
  <c r="K14" i="1"/>
  <c r="F14" i="1"/>
  <c r="G14" i="1"/>
  <c r="E14" i="1"/>
  <c r="K13" i="1"/>
  <c r="K12" i="1"/>
  <c r="K11" i="1"/>
  <c r="K10" i="1"/>
  <c r="J13" i="1"/>
  <c r="J12" i="1"/>
  <c r="J11" i="1"/>
  <c r="J10" i="1"/>
  <c r="I13" i="1"/>
  <c r="I12" i="1"/>
  <c r="I11" i="1"/>
  <c r="I10" i="1"/>
  <c r="H13" i="1"/>
  <c r="H12" i="1"/>
  <c r="H11" i="1"/>
  <c r="H10" i="1"/>
  <c r="G13" i="1"/>
  <c r="G12" i="1"/>
  <c r="G11" i="1"/>
  <c r="G10" i="1"/>
  <c r="F13" i="1"/>
  <c r="F12" i="1"/>
  <c r="F11" i="1"/>
  <c r="F10" i="1"/>
  <c r="E13" i="1"/>
  <c r="E12" i="1"/>
  <c r="E11" i="1"/>
  <c r="E10" i="1"/>
  <c r="F27" i="1" l="1"/>
  <c r="G27" i="1"/>
  <c r="H27" i="1"/>
  <c r="J27" i="1"/>
  <c r="E27" i="1"/>
  <c r="K27" i="1"/>
  <c r="I27" i="1"/>
  <c r="Q17" i="1" l="1"/>
</calcChain>
</file>

<file path=xl/sharedStrings.xml><?xml version="1.0" encoding="utf-8"?>
<sst xmlns="http://schemas.openxmlformats.org/spreadsheetml/2006/main" count="84" uniqueCount="66">
  <si>
    <t>ESH Preventive Maintenance Service Plan</t>
  </si>
  <si>
    <t>MSH Preventive Maintenance Service Plan</t>
  </si>
  <si>
    <t>RSH Preventive Maintenance Service Plan</t>
  </si>
  <si>
    <t>NDI Preventive Maintenance Service Plan</t>
  </si>
  <si>
    <t>ESH Pak-EDGE™ UD First Data Bank (1 Year/Renewal)</t>
  </si>
  <si>
    <t>MSH Pak-EDGE™ UD First Data Bank (1 Year/Renewal)</t>
  </si>
  <si>
    <t>RSH Pak-EDGE™ UD First Data Bank (1 Year/Renewal)</t>
  </si>
  <si>
    <t>NDI Pak-EDGE™ UD First Data Bank (1 Year/Renewal)</t>
  </si>
  <si>
    <t>ESH Consumables (Hospital)</t>
  </si>
  <si>
    <t>MSH Consumables (Hospital)</t>
  </si>
  <si>
    <t>RSH Consumables (Hospital)</t>
  </si>
  <si>
    <t>NDI Consumables (Hospital)</t>
  </si>
  <si>
    <t>ESH Shipping &amp; Handling</t>
  </si>
  <si>
    <t>MSH Shipping &amp; Handling</t>
  </si>
  <si>
    <t>RSH Shipping &amp; Handling</t>
  </si>
  <si>
    <t>NDI Shipping &amp; Handling</t>
  </si>
  <si>
    <t>Deliverable</t>
  </si>
  <si>
    <t>CY2027 Projected Total</t>
  </si>
  <si>
    <t>CY2028 Projected Total</t>
  </si>
  <si>
    <t>CY2029 Projected Total</t>
  </si>
  <si>
    <t>CY2030 Projected Total</t>
  </si>
  <si>
    <t>CY2031 Projected Total</t>
  </si>
  <si>
    <t>CY2032 Projected Total</t>
  </si>
  <si>
    <t>Optional Year (Not included for scoring purposes)</t>
  </si>
  <si>
    <t>Item Description</t>
  </si>
  <si>
    <t>Unit of Measure</t>
  </si>
  <si>
    <t>12-Month Preventive Maintenance Service Plan for one (1) packaging machine</t>
  </si>
  <si>
    <t>EA</t>
  </si>
  <si>
    <t>Pak-EDGE™ UD First Data Bank (1 Year/Renewal) for Pharmacy Unit Dose packaging equipment</t>
  </si>
  <si>
    <t>Auto-Print SUPERTHERM™, 2.0'- 5,400LFT (6x900')</t>
  </si>
  <si>
    <t>Auto-Print SUPERCEL™, 2.0' Amber - 10,800LFT (6x1800')</t>
  </si>
  <si>
    <t>Auto-Print SUPERCEL™, 2.0' Red</t>
  </si>
  <si>
    <t>Auto-Print Plus (115V) 2.0 or the most current equivalent model *with an option to purchase*</t>
  </si>
  <si>
    <t>Rate Chart</t>
  </si>
  <si>
    <t>Rate Chart is provided for purpose of obtaining unit pricing for all goods and or services included with this solicitation</t>
  </si>
  <si>
    <t xml:space="preserve">Offerors shall enter the per-unit rate for each listed item.  The figures used below will be used to calculate the cost per contract year </t>
  </si>
  <si>
    <t>Contractor shall offer the State the option to buy new Auto-Print Plus (115V)2.0 or the most current equivalent model at a fixed cost,  inclusive of all</t>
  </si>
  <si>
    <t>applicable in-stallation, training, and shipping/handling fees per machine.  This option may be exercised at the State's discretion during the contract term.</t>
  </si>
  <si>
    <t xml:space="preserve">This option does not guarantee a purchase as this will be the State's discretion during the contract term. </t>
  </si>
  <si>
    <t>CY2027 Rate</t>
  </si>
  <si>
    <t>CY2028 Rate</t>
  </si>
  <si>
    <t>CY2029 Rate</t>
  </si>
  <si>
    <t>CY2030 Rate</t>
  </si>
  <si>
    <t>CY2031 Rate</t>
  </si>
  <si>
    <t>CY2032 Rate</t>
  </si>
  <si>
    <t xml:space="preserve">Optional Year </t>
  </si>
  <si>
    <t>Yearly Financial Table</t>
  </si>
  <si>
    <t xml:space="preserve">The Yearly Financial Table is provided for the purpose of capturing the Offeror's extended pricing based on the unit rates </t>
  </si>
  <si>
    <t xml:space="preserve">entered in the Rate Chart.   This chart will automatically calculate the yearly cost by using the information listed on the Rate Chart. </t>
  </si>
  <si>
    <t>Evansville</t>
  </si>
  <si>
    <t>Madison</t>
  </si>
  <si>
    <t>Richmond</t>
  </si>
  <si>
    <t>NeuroDiagnostic</t>
  </si>
  <si>
    <t>Projected Annual Total</t>
  </si>
  <si>
    <t>Estimated Annual Usage</t>
  </si>
  <si>
    <t xml:space="preserve">EA </t>
  </si>
  <si>
    <t>Maximum Shipping &amp; Handling for Madison</t>
  </si>
  <si>
    <t>Maximum Shipping &amp; Handling for Richmond</t>
  </si>
  <si>
    <t xml:space="preserve">Maximum Shipping &amp; Handling for NeuroDiagnostic </t>
  </si>
  <si>
    <t>Maximum Shipping &amp; Handling  for Evansville</t>
  </si>
  <si>
    <t>Per Consumable</t>
  </si>
  <si>
    <t xml:space="preserve">Per Consumable </t>
  </si>
  <si>
    <t xml:space="preserve">Total Cost: </t>
  </si>
  <si>
    <t xml:space="preserve">Totals per Year: </t>
  </si>
  <si>
    <t>The Estimated Annual Usage chart is used to calculate the cost using the Rate Chart completed</t>
  </si>
  <si>
    <t xml:space="preserve">by the Offeror.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</si>
</sst>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[$$-409]* #,##0.00_);_([$$-409]* \(#,##0.00\);_([$$-409]* &quot;-&quot;??_);_(@_)"/>
    <numFmt numFmtId="165" formatCode="&quot;$&quot;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20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0" fillId="0" borderId="10" xfId="1" applyNumberFormat="1" applyFont="1" applyBorder="1"/>
    <xf numFmtId="164" fontId="0" fillId="0" borderId="12" xfId="1" applyNumberFormat="1" applyFont="1" applyBorder="1"/>
    <xf numFmtId="0" fontId="6" fillId="2" borderId="0" xfId="0" applyFont="1" applyFill="1"/>
    <xf numFmtId="0" fontId="2" fillId="2" borderId="0" xfId="0" applyFont="1" applyFill="1"/>
    <xf numFmtId="44" fontId="0" fillId="0" borderId="10" xfId="1" applyFont="1" applyBorder="1"/>
    <xf numFmtId="44" fontId="3" fillId="3" borderId="7" xfId="1" applyFont="1" applyFill="1" applyBorder="1" applyAlignment="1">
      <alignment vertical="center" wrapText="1"/>
    </xf>
    <xf numFmtId="164" fontId="0" fillId="4" borderId="12" xfId="1" applyNumberFormat="1" applyFont="1" applyFill="1" applyBorder="1"/>
    <xf numFmtId="0" fontId="4" fillId="0" borderId="5" xfId="0" applyFont="1" applyBorder="1" applyAlignment="1">
      <alignment vertical="center" wrapText="1"/>
    </xf>
    <xf numFmtId="0" fontId="6" fillId="2" borderId="0" xfId="0" applyFont="1" applyFill="1" applyAlignment="1">
      <alignment horizontal="center"/>
    </xf>
    <xf numFmtId="44" fontId="3" fillId="3" borderId="8" xfId="1" applyFont="1" applyFill="1" applyBorder="1" applyAlignment="1">
      <alignment vertical="center" wrapText="1"/>
    </xf>
    <xf numFmtId="44" fontId="0" fillId="3" borderId="1" xfId="1" applyFont="1" applyFill="1" applyBorder="1"/>
    <xf numFmtId="44" fontId="3" fillId="3" borderId="1" xfId="1" applyFont="1" applyFill="1" applyBorder="1" applyAlignment="1">
      <alignment vertical="center" wrapText="1"/>
    </xf>
    <xf numFmtId="0" fontId="0" fillId="0" borderId="0" xfId="0" applyFill="1"/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 applyFill="1"/>
    <xf numFmtId="44" fontId="0" fillId="4" borderId="11" xfId="0" applyNumberFormat="1" applyFill="1" applyBorder="1"/>
    <xf numFmtId="0" fontId="4" fillId="0" borderId="5" xfId="0" applyFont="1" applyFill="1" applyBorder="1" applyAlignment="1">
      <alignment horizontal="center" vertical="center" wrapText="1"/>
    </xf>
    <xf numFmtId="44" fontId="0" fillId="0" borderId="0" xfId="0" applyNumberFormat="1"/>
    <xf numFmtId="0" fontId="0" fillId="0" borderId="0" xfId="0" applyAlignment="1">
      <alignment wrapText="1"/>
    </xf>
    <xf numFmtId="0" fontId="7" fillId="5" borderId="0" xfId="0" applyFont="1" applyFill="1" applyBorder="1" applyAlignment="1">
      <alignment vertical="center"/>
    </xf>
    <xf numFmtId="165" fontId="3" fillId="5" borderId="0" xfId="0" applyNumberFormat="1" applyFont="1" applyFill="1" applyBorder="1" applyAlignment="1">
      <alignment horizontal="center" vertical="center"/>
    </xf>
    <xf numFmtId="164" fontId="0" fillId="0" borderId="9" xfId="1" applyNumberFormat="1" applyFont="1" applyFill="1" applyBorder="1"/>
    <xf numFmtId="164" fontId="0" fillId="0" borderId="10" xfId="1" applyNumberFormat="1" applyFont="1" applyFill="1" applyBorder="1"/>
    <xf numFmtId="164" fontId="0" fillId="0" borderId="12" xfId="1" applyNumberFormat="1" applyFont="1" applyFill="1" applyBorder="1"/>
    <xf numFmtId="0" fontId="3" fillId="0" borderId="4" xfId="0" applyFont="1" applyFill="1" applyBorder="1" applyAlignment="1">
      <alignment vertical="center" wrapText="1"/>
    </xf>
    <xf numFmtId="0" fontId="0" fillId="5" borderId="13" xfId="0" applyFill="1" applyBorder="1"/>
    <xf numFmtId="0" fontId="0" fillId="5" borderId="14" xfId="0" applyFill="1" applyBorder="1"/>
    <xf numFmtId="0" fontId="0" fillId="5" borderId="4" xfId="0" applyFill="1" applyBorder="1"/>
    <xf numFmtId="44" fontId="0" fillId="5" borderId="8" xfId="0" applyNumberFormat="1" applyFill="1" applyBorder="1"/>
    <xf numFmtId="164" fontId="0" fillId="5" borderId="8" xfId="0" applyNumberFormat="1" applyFill="1" applyBorder="1"/>
    <xf numFmtId="0" fontId="0" fillId="4" borderId="6" xfId="0" applyFill="1" applyBorder="1"/>
    <xf numFmtId="164" fontId="0" fillId="4" borderId="7" xfId="0" applyNumberFormat="1" applyFill="1" applyBorder="1"/>
    <xf numFmtId="0" fontId="4" fillId="4" borderId="5" xfId="0" applyFont="1" applyFill="1" applyBorder="1" applyAlignment="1">
      <alignment horizontal="center" vertical="center" wrapText="1"/>
    </xf>
    <xf numFmtId="164" fontId="0" fillId="4" borderId="9" xfId="1" applyNumberFormat="1" applyFont="1" applyFill="1" applyBorder="1"/>
    <xf numFmtId="0" fontId="0" fillId="5" borderId="15" xfId="0" applyFill="1" applyBorder="1"/>
    <xf numFmtId="164" fontId="0" fillId="5" borderId="16" xfId="0" applyNumberForma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82496-172C-4ABF-BC1A-DBB682B34EF9}">
  <dimension ref="C2:K23"/>
  <sheetViews>
    <sheetView tabSelected="1" workbookViewId="0">
      <selection activeCell="F14" sqref="F14"/>
    </sheetView>
  </sheetViews>
  <sheetFormatPr defaultRowHeight="14.4" x14ac:dyDescent="0.3"/>
  <cols>
    <col min="3" max="3" width="14.88671875" customWidth="1"/>
    <col min="4" max="4" width="11.44140625" customWidth="1"/>
    <col min="7" max="11" width="8.88671875" style="24"/>
  </cols>
  <sheetData>
    <row r="2" spans="3:11" ht="22.95" customHeight="1" x14ac:dyDescent="0.5">
      <c r="D2" s="20" t="s">
        <v>33</v>
      </c>
      <c r="E2" s="20"/>
      <c r="F2" s="20"/>
    </row>
    <row r="3" spans="3:11" ht="25.8" x14ac:dyDescent="0.5">
      <c r="H3" s="26"/>
    </row>
    <row r="4" spans="3:11" x14ac:dyDescent="0.3">
      <c r="C4" t="s">
        <v>34</v>
      </c>
    </row>
    <row r="6" spans="3:11" x14ac:dyDescent="0.3">
      <c r="C6" t="s">
        <v>35</v>
      </c>
    </row>
    <row r="8" spans="3:11" x14ac:dyDescent="0.3">
      <c r="C8" t="s">
        <v>36</v>
      </c>
    </row>
    <row r="9" spans="3:11" x14ac:dyDescent="0.3">
      <c r="C9" t="s">
        <v>37</v>
      </c>
    </row>
    <row r="11" spans="3:11" x14ac:dyDescent="0.3">
      <c r="C11" t="s">
        <v>38</v>
      </c>
    </row>
    <row r="12" spans="3:11" ht="15" thickBot="1" x14ac:dyDescent="0.35"/>
    <row r="13" spans="3:11" ht="54" customHeight="1" thickBot="1" x14ac:dyDescent="0.35">
      <c r="C13" s="19" t="s">
        <v>24</v>
      </c>
      <c r="D13" s="5" t="s">
        <v>25</v>
      </c>
      <c r="E13" s="6" t="s">
        <v>39</v>
      </c>
      <c r="F13" s="6" t="s">
        <v>40</v>
      </c>
      <c r="G13" s="25" t="s">
        <v>41</v>
      </c>
      <c r="H13" s="25" t="s">
        <v>42</v>
      </c>
      <c r="I13" s="25" t="s">
        <v>43</v>
      </c>
      <c r="J13" s="25" t="s">
        <v>44</v>
      </c>
      <c r="K13" s="28" t="s">
        <v>45</v>
      </c>
    </row>
    <row r="14" spans="3:11" ht="93" thickBot="1" x14ac:dyDescent="0.35">
      <c r="C14" s="1" t="s">
        <v>26</v>
      </c>
      <c r="D14" s="10" t="s">
        <v>27</v>
      </c>
      <c r="E14" s="23"/>
      <c r="F14" s="23"/>
      <c r="G14" s="23"/>
      <c r="H14" s="23"/>
      <c r="I14" s="23"/>
      <c r="J14" s="23"/>
      <c r="K14" s="22"/>
    </row>
    <row r="15" spans="3:11" ht="106.2" thickBot="1" x14ac:dyDescent="0.35">
      <c r="C15" s="2" t="s">
        <v>28</v>
      </c>
      <c r="D15" s="8" t="s">
        <v>27</v>
      </c>
      <c r="E15" s="17"/>
      <c r="F15" s="17"/>
      <c r="G15" s="17"/>
      <c r="H15" s="17"/>
      <c r="I15" s="17"/>
      <c r="J15" s="21"/>
      <c r="K15" s="22"/>
    </row>
    <row r="16" spans="3:11" ht="66.599999999999994" thickBot="1" x14ac:dyDescent="0.35">
      <c r="C16" s="2" t="s">
        <v>29</v>
      </c>
      <c r="D16" s="8" t="s">
        <v>55</v>
      </c>
      <c r="E16" s="17"/>
      <c r="F16" s="17"/>
      <c r="G16" s="17"/>
      <c r="H16" s="17"/>
      <c r="I16" s="17"/>
      <c r="J16" s="21"/>
      <c r="K16" s="22"/>
    </row>
    <row r="17" spans="3:11" ht="66.599999999999994" thickBot="1" x14ac:dyDescent="0.35">
      <c r="C17" s="2" t="s">
        <v>30</v>
      </c>
      <c r="D17" s="8" t="s">
        <v>27</v>
      </c>
      <c r="E17" s="17"/>
      <c r="F17" s="17"/>
      <c r="G17" s="17"/>
      <c r="H17" s="17"/>
      <c r="I17" s="17"/>
      <c r="J17" s="21"/>
      <c r="K17" s="22"/>
    </row>
    <row r="18" spans="3:11" ht="40.200000000000003" thickBot="1" x14ac:dyDescent="0.35">
      <c r="C18" s="2" t="s">
        <v>31</v>
      </c>
      <c r="D18" s="8" t="s">
        <v>27</v>
      </c>
      <c r="E18" s="17"/>
      <c r="F18" s="17"/>
      <c r="G18" s="17"/>
      <c r="H18" s="17"/>
      <c r="I18" s="17"/>
      <c r="J18" s="21"/>
      <c r="K18" s="22"/>
    </row>
    <row r="19" spans="3:11" ht="53.4" thickBot="1" x14ac:dyDescent="0.35">
      <c r="C19" s="2" t="s">
        <v>59</v>
      </c>
      <c r="D19" s="8" t="s">
        <v>60</v>
      </c>
      <c r="E19" s="17"/>
      <c r="F19" s="17"/>
      <c r="G19" s="17"/>
      <c r="H19" s="17"/>
      <c r="I19" s="17"/>
      <c r="J19" s="21"/>
      <c r="K19" s="22"/>
    </row>
    <row r="20" spans="3:11" ht="53.4" thickBot="1" x14ac:dyDescent="0.35">
      <c r="C20" s="2" t="s">
        <v>56</v>
      </c>
      <c r="D20" s="8" t="s">
        <v>60</v>
      </c>
      <c r="E20" s="17"/>
      <c r="F20" s="17"/>
      <c r="G20" s="17"/>
      <c r="H20" s="17"/>
      <c r="I20" s="17"/>
      <c r="J20" s="21"/>
      <c r="K20" s="22"/>
    </row>
    <row r="21" spans="3:11" ht="53.4" thickBot="1" x14ac:dyDescent="0.35">
      <c r="C21" s="2" t="s">
        <v>57</v>
      </c>
      <c r="D21" s="8" t="s">
        <v>60</v>
      </c>
      <c r="E21" s="17"/>
      <c r="F21" s="17"/>
      <c r="G21" s="17"/>
      <c r="H21" s="17"/>
      <c r="I21" s="17"/>
      <c r="J21" s="21"/>
      <c r="K21" s="22"/>
    </row>
    <row r="22" spans="3:11" ht="53.4" thickBot="1" x14ac:dyDescent="0.35">
      <c r="C22" s="2" t="s">
        <v>58</v>
      </c>
      <c r="D22" s="8" t="s">
        <v>61</v>
      </c>
      <c r="E22" s="17"/>
      <c r="F22" s="17"/>
      <c r="G22" s="17"/>
      <c r="H22" s="17"/>
      <c r="I22" s="17"/>
      <c r="J22" s="21"/>
      <c r="K22" s="22"/>
    </row>
    <row r="23" spans="3:11" ht="91.95" customHeight="1" thickBot="1" x14ac:dyDescent="0.35">
      <c r="C23" s="1" t="s">
        <v>32</v>
      </c>
      <c r="D23" s="10" t="s">
        <v>27</v>
      </c>
      <c r="E23" s="23"/>
      <c r="F23" s="23"/>
      <c r="G23" s="23"/>
      <c r="H23" s="23"/>
      <c r="I23" s="23"/>
      <c r="J23" s="23"/>
      <c r="K23" s="22"/>
    </row>
  </sheetData>
  <mergeCells count="1">
    <mergeCell ref="D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16B71-0D1A-471E-8BC1-C27730357A41}">
  <dimension ref="D4:V27"/>
  <sheetViews>
    <sheetView workbookViewId="0">
      <selection activeCell="N11" sqref="N11"/>
    </sheetView>
  </sheetViews>
  <sheetFormatPr defaultRowHeight="14.4" x14ac:dyDescent="0.3"/>
  <cols>
    <col min="4" max="4" width="27.33203125" customWidth="1"/>
    <col min="5" max="5" width="9.5546875" customWidth="1"/>
    <col min="6" max="6" width="12.33203125" customWidth="1"/>
    <col min="7" max="7" width="9.88671875" customWidth="1"/>
    <col min="8" max="8" width="13.44140625" customWidth="1"/>
    <col min="9" max="9" width="10.109375" customWidth="1"/>
    <col min="10" max="10" width="9.6640625" customWidth="1"/>
    <col min="11" max="11" width="12.6640625" customWidth="1"/>
    <col min="16" max="16" width="14.88671875" customWidth="1"/>
    <col min="18" max="18" width="12.33203125" customWidth="1"/>
    <col min="20" max="20" width="12.33203125" customWidth="1"/>
    <col min="21" max="21" width="11" customWidth="1"/>
    <col min="22" max="22" width="11.109375" customWidth="1"/>
  </cols>
  <sheetData>
    <row r="4" spans="4:22" ht="25.8" x14ac:dyDescent="0.5">
      <c r="F4" s="20" t="s">
        <v>46</v>
      </c>
      <c r="G4" s="20"/>
      <c r="H4" s="20"/>
      <c r="R4" s="14" t="s">
        <v>54</v>
      </c>
      <c r="S4" s="14"/>
      <c r="T4" s="15"/>
      <c r="U4" s="15"/>
    </row>
    <row r="6" spans="4:22" x14ac:dyDescent="0.3">
      <c r="D6" t="s">
        <v>47</v>
      </c>
      <c r="P6" t="s">
        <v>64</v>
      </c>
    </row>
    <row r="7" spans="4:22" x14ac:dyDescent="0.3">
      <c r="D7" t="s">
        <v>48</v>
      </c>
      <c r="P7" t="s">
        <v>65</v>
      </c>
    </row>
    <row r="8" spans="4:22" ht="15" thickBot="1" x14ac:dyDescent="0.35"/>
    <row r="9" spans="4:22" ht="66.599999999999994" thickBot="1" x14ac:dyDescent="0.35">
      <c r="D9" s="11" t="s">
        <v>16</v>
      </c>
      <c r="E9" s="5" t="s">
        <v>17</v>
      </c>
      <c r="F9" s="6" t="s">
        <v>18</v>
      </c>
      <c r="G9" s="6" t="s">
        <v>19</v>
      </c>
      <c r="H9" s="6" t="s">
        <v>20</v>
      </c>
      <c r="I9" s="6" t="s">
        <v>21</v>
      </c>
      <c r="J9" s="6" t="s">
        <v>22</v>
      </c>
      <c r="K9" s="44" t="s">
        <v>23</v>
      </c>
      <c r="P9" s="9" t="s">
        <v>24</v>
      </c>
      <c r="Q9" s="3" t="s">
        <v>25</v>
      </c>
      <c r="R9" s="3" t="s">
        <v>49</v>
      </c>
      <c r="S9" s="3" t="s">
        <v>50</v>
      </c>
      <c r="T9" s="3" t="s">
        <v>51</v>
      </c>
      <c r="U9" s="3" t="s">
        <v>52</v>
      </c>
      <c r="V9" s="3" t="s">
        <v>53</v>
      </c>
    </row>
    <row r="10" spans="4:22" ht="93" thickBot="1" x14ac:dyDescent="0.35">
      <c r="D10" s="4" t="s">
        <v>0</v>
      </c>
      <c r="E10" s="16">
        <f>'Rate Chart'!E14</f>
        <v>0</v>
      </c>
      <c r="F10" s="13">
        <f>'Rate Chart'!F14</f>
        <v>0</v>
      </c>
      <c r="G10" s="13">
        <f>'Rate Chart'!G14</f>
        <v>0</v>
      </c>
      <c r="H10" s="13">
        <f>'Rate Chart'!H14</f>
        <v>0</v>
      </c>
      <c r="I10" s="13">
        <f>'Rate Chart'!I14</f>
        <v>0</v>
      </c>
      <c r="J10" s="13">
        <f>'Rate Chart'!J14</f>
        <v>0</v>
      </c>
      <c r="K10" s="18">
        <f>'Rate Chart'!K14</f>
        <v>0</v>
      </c>
      <c r="P10" s="2" t="s">
        <v>26</v>
      </c>
      <c r="Q10" s="8" t="s">
        <v>27</v>
      </c>
      <c r="R10" s="8">
        <v>1</v>
      </c>
      <c r="S10" s="8">
        <v>1</v>
      </c>
      <c r="T10" s="8">
        <v>1</v>
      </c>
      <c r="U10" s="8">
        <v>1</v>
      </c>
      <c r="V10" s="7">
        <v>4</v>
      </c>
    </row>
    <row r="11" spans="4:22" ht="106.2" thickBot="1" x14ac:dyDescent="0.35">
      <c r="D11" s="4" t="s">
        <v>1</v>
      </c>
      <c r="E11" s="12">
        <f>'Rate Chart'!E14</f>
        <v>0</v>
      </c>
      <c r="F11" s="13">
        <f>'Rate Chart'!F14</f>
        <v>0</v>
      </c>
      <c r="G11" s="13">
        <f>'Rate Chart'!G14</f>
        <v>0</v>
      </c>
      <c r="H11" s="13">
        <f>'Rate Chart'!H14</f>
        <v>0</v>
      </c>
      <c r="I11" s="13">
        <f>'Rate Chart'!I14</f>
        <v>0</v>
      </c>
      <c r="J11" s="13">
        <f>'Rate Chart'!J14</f>
        <v>0</v>
      </c>
      <c r="K11" s="27">
        <f>'Rate Chart'!K14</f>
        <v>0</v>
      </c>
      <c r="P11" s="2" t="s">
        <v>28</v>
      </c>
      <c r="Q11" s="8" t="s">
        <v>27</v>
      </c>
      <c r="R11" s="8">
        <v>1</v>
      </c>
      <c r="S11" s="8">
        <v>1</v>
      </c>
      <c r="T11" s="8">
        <v>1</v>
      </c>
      <c r="U11" s="8">
        <v>1</v>
      </c>
      <c r="V11" s="7">
        <v>4</v>
      </c>
    </row>
    <row r="12" spans="4:22" ht="70.5" customHeight="1" thickBot="1" x14ac:dyDescent="0.35">
      <c r="D12" s="4" t="s">
        <v>2</v>
      </c>
      <c r="E12" s="12">
        <f>'Rate Chart'!E14</f>
        <v>0</v>
      </c>
      <c r="F12" s="13">
        <f>'Rate Chart'!F14</f>
        <v>0</v>
      </c>
      <c r="G12" s="13">
        <f>'Rate Chart'!G14</f>
        <v>0</v>
      </c>
      <c r="H12" s="13">
        <f>'Rate Chart'!H14</f>
        <v>0</v>
      </c>
      <c r="I12" s="13">
        <f>'Rate Chart'!I14</f>
        <v>0</v>
      </c>
      <c r="J12" s="13">
        <f>'Rate Chart'!J14</f>
        <v>0</v>
      </c>
      <c r="K12" s="27">
        <f>'Rate Chart'!K14</f>
        <v>0</v>
      </c>
      <c r="P12" s="48" t="s">
        <v>29</v>
      </c>
      <c r="Q12" s="8" t="s">
        <v>27</v>
      </c>
      <c r="R12" s="49">
        <v>6</v>
      </c>
      <c r="S12" s="49">
        <v>5</v>
      </c>
      <c r="T12" s="49">
        <v>6</v>
      </c>
      <c r="U12" s="49">
        <v>5</v>
      </c>
      <c r="V12" s="7">
        <v>22</v>
      </c>
    </row>
    <row r="13" spans="4:22" ht="51" customHeight="1" thickBot="1" x14ac:dyDescent="0.35">
      <c r="D13" s="4" t="s">
        <v>3</v>
      </c>
      <c r="E13" s="12">
        <f>'Rate Chart'!E15</f>
        <v>0</v>
      </c>
      <c r="F13" s="13">
        <f>'Rate Chart'!F14</f>
        <v>0</v>
      </c>
      <c r="G13" s="13">
        <f>'Rate Chart'!G14</f>
        <v>0</v>
      </c>
      <c r="H13" s="13">
        <f>'Rate Chart'!H14</f>
        <v>0</v>
      </c>
      <c r="I13" s="13">
        <f>'Rate Chart'!I14</f>
        <v>0</v>
      </c>
      <c r="J13" s="13">
        <f>'Rate Chart'!J14</f>
        <v>0</v>
      </c>
      <c r="K13" s="27">
        <f>'Rate Chart'!K14</f>
        <v>0</v>
      </c>
      <c r="P13" s="48" t="s">
        <v>30</v>
      </c>
      <c r="Q13" s="8" t="s">
        <v>27</v>
      </c>
      <c r="R13" s="49">
        <v>3</v>
      </c>
      <c r="S13" s="49">
        <v>3</v>
      </c>
      <c r="T13" s="49">
        <v>3</v>
      </c>
      <c r="U13" s="49">
        <v>3</v>
      </c>
      <c r="V13" s="7">
        <v>12</v>
      </c>
    </row>
    <row r="14" spans="4:22" ht="63" customHeight="1" thickBot="1" x14ac:dyDescent="0.35">
      <c r="D14" s="4" t="s">
        <v>4</v>
      </c>
      <c r="E14" s="12">
        <f>'Rate Chart'!E15</f>
        <v>0</v>
      </c>
      <c r="F14" s="13">
        <f>'Rate Chart'!F15</f>
        <v>0</v>
      </c>
      <c r="G14" s="13">
        <f>'Rate Chart'!G15</f>
        <v>0</v>
      </c>
      <c r="H14" s="13">
        <f>'Rate Chart'!H15</f>
        <v>0</v>
      </c>
      <c r="I14" s="13">
        <f>'Rate Chart'!I15</f>
        <v>0</v>
      </c>
      <c r="J14" s="13">
        <f>'Rate Chart'!J15</f>
        <v>0</v>
      </c>
      <c r="K14" s="18">
        <f>'Rate Chart'!K15</f>
        <v>0</v>
      </c>
      <c r="P14" s="48" t="s">
        <v>31</v>
      </c>
      <c r="Q14" s="8" t="s">
        <v>27</v>
      </c>
      <c r="R14" s="49">
        <v>0</v>
      </c>
      <c r="S14" s="49">
        <v>0</v>
      </c>
      <c r="T14" s="49">
        <v>0</v>
      </c>
      <c r="U14" s="49">
        <v>1</v>
      </c>
      <c r="V14" s="7">
        <v>1</v>
      </c>
    </row>
    <row r="15" spans="4:22" ht="53.4" customHeight="1" thickBot="1" x14ac:dyDescent="0.35">
      <c r="D15" s="4" t="s">
        <v>5</v>
      </c>
      <c r="E15" s="12">
        <f>'Rate Chart'!E15</f>
        <v>0</v>
      </c>
      <c r="F15" s="13">
        <f>'Rate Chart'!F15</f>
        <v>0</v>
      </c>
      <c r="G15" s="13">
        <f>'Rate Chart'!G15</f>
        <v>0</v>
      </c>
      <c r="H15" s="13">
        <f>'Rate Chart'!H15</f>
        <v>0</v>
      </c>
      <c r="I15" s="13">
        <f>'Rate Chart'!I15</f>
        <v>0</v>
      </c>
      <c r="J15" s="13">
        <f>'Rate Chart'!J15</f>
        <v>0</v>
      </c>
      <c r="K15" s="18">
        <f>'Rate Chart'!K15</f>
        <v>0</v>
      </c>
    </row>
    <row r="16" spans="4:22" ht="51" customHeight="1" thickBot="1" x14ac:dyDescent="0.35">
      <c r="D16" s="4" t="s">
        <v>6</v>
      </c>
      <c r="E16" s="12">
        <f>'Rate Chart'!E15</f>
        <v>0</v>
      </c>
      <c r="F16" s="13">
        <f>'Rate Chart'!F15</f>
        <v>0</v>
      </c>
      <c r="G16" s="13">
        <f>'Rate Chart'!G15</f>
        <v>0</v>
      </c>
      <c r="H16" s="13">
        <f>'Rate Chart'!H15</f>
        <v>0</v>
      </c>
      <c r="I16" s="13">
        <f>'Rate Chart'!I15</f>
        <v>0</v>
      </c>
      <c r="J16" s="13">
        <f>'Rate Chart'!J15</f>
        <v>0</v>
      </c>
      <c r="K16" s="18">
        <f>'Rate Chart'!K15</f>
        <v>0</v>
      </c>
    </row>
    <row r="17" spans="4:18" ht="51.6" customHeight="1" thickBot="1" x14ac:dyDescent="0.35">
      <c r="D17" s="4" t="s">
        <v>7</v>
      </c>
      <c r="E17" s="12">
        <f>'Rate Chart'!E15</f>
        <v>0</v>
      </c>
      <c r="F17" s="13">
        <f>'Rate Chart'!F15</f>
        <v>0</v>
      </c>
      <c r="G17" s="13">
        <f>'Rate Chart'!G15</f>
        <v>0</v>
      </c>
      <c r="H17" s="13">
        <f>'Rate Chart'!H15</f>
        <v>0</v>
      </c>
      <c r="I17" s="13">
        <f>'Rate Chart'!I15</f>
        <v>0</v>
      </c>
      <c r="J17" s="13">
        <f>'Rate Chart'!J15</f>
        <v>0</v>
      </c>
      <c r="K17" s="18">
        <f>'Rate Chart'!K15</f>
        <v>0</v>
      </c>
      <c r="P17" s="31" t="s">
        <v>62</v>
      </c>
      <c r="Q17" s="32">
        <f>SUM(E26:J27)</f>
        <v>0</v>
      </c>
      <c r="R17" s="32"/>
    </row>
    <row r="18" spans="4:18" ht="35.4" customHeight="1" thickBot="1" x14ac:dyDescent="0.35">
      <c r="D18" s="4" t="s">
        <v>8</v>
      </c>
      <c r="E18" s="33">
        <f>R12*'Rate Chart'!E17+R13*'Rate Chart'!E18+R14*'Rate Chart'!E19</f>
        <v>0</v>
      </c>
      <c r="F18" s="33">
        <f>R12*'Rate Chart'!F16+'Yearly Financial Table'!R13*'Rate Chart'!F17+'Yearly Financial Table'!R14*'Rate Chart'!F18</f>
        <v>0</v>
      </c>
      <c r="G18" s="33">
        <f>R12*'Rate Chart'!G16+'Yearly Financial Table'!R13*'Rate Chart'!G17+'Yearly Financial Table'!R14*'Rate Chart'!G18</f>
        <v>0</v>
      </c>
      <c r="H18" s="33">
        <f>R12*'Rate Chart'!H16+'Yearly Financial Table'!R13*'Rate Chart'!H17+'Yearly Financial Table'!R14*'Rate Chart'!H18</f>
        <v>0</v>
      </c>
      <c r="I18" s="33">
        <f>R12*'Rate Chart'!I16+'Yearly Financial Table'!R13*'Rate Chart'!I17+'Yearly Financial Table'!R14*'Rate Chart'!I18</f>
        <v>0</v>
      </c>
      <c r="J18" s="33">
        <f>R12*'Rate Chart'!J16+'Yearly Financial Table'!R13*'Rate Chart'!J17+'Yearly Financial Table'!R14*'Rate Chart'!J18</f>
        <v>0</v>
      </c>
      <c r="K18" s="45">
        <f>R12*'Rate Chart'!K16+'Yearly Financial Table'!R13*'Rate Chart'!K17+'Yearly Financial Table'!R14</f>
        <v>0</v>
      </c>
      <c r="P18" s="30"/>
    </row>
    <row r="19" spans="4:18" ht="41.4" customHeight="1" thickBot="1" x14ac:dyDescent="0.35">
      <c r="D19" s="4" t="s">
        <v>9</v>
      </c>
      <c r="E19" s="34">
        <f>S12*'Rate Chart'!E16+'Yearly Financial Table'!S13*'Rate Chart'!E17+'Yearly Financial Table'!S14*'Rate Chart'!E18</f>
        <v>0</v>
      </c>
      <c r="F19" s="35">
        <f>S12*'Rate Chart'!F16+'Yearly Financial Table'!S13*'Rate Chart'!F17+'Yearly Financial Table'!S14*'Rate Chart'!F18</f>
        <v>0</v>
      </c>
      <c r="G19" s="35">
        <f>S12*'Rate Chart'!G16+'Yearly Financial Table'!S13*'Rate Chart'!G17+'Yearly Financial Table'!S14*'Rate Chart'!G18</f>
        <v>0</v>
      </c>
      <c r="H19" s="35">
        <f>S12*'Rate Chart'!H16+'Yearly Financial Table'!S13*'Rate Chart'!H17+'Yearly Financial Table'!S14*'Rate Chart'!H18</f>
        <v>0</v>
      </c>
      <c r="I19" s="35">
        <f>S12*'Rate Chart'!I16+'Yearly Financial Table'!S13*'Rate Chart'!I17+'Yearly Financial Table'!S14*'Rate Chart'!I18</f>
        <v>0</v>
      </c>
      <c r="J19" s="35">
        <f>S12*'Rate Chart'!I16+'Yearly Financial Table'!S13*'Rate Chart'!I17+'Yearly Financial Table'!S14*'Rate Chart'!I18</f>
        <v>0</v>
      </c>
      <c r="K19" s="27">
        <f>S12*'Rate Chart'!K16+'Yearly Financial Table'!S13*'Rate Chart'!K17+'Yearly Financial Table'!S14*'Rate Chart'!K18</f>
        <v>0</v>
      </c>
      <c r="P19" s="30"/>
      <c r="R19" s="29"/>
    </row>
    <row r="20" spans="4:18" ht="39" customHeight="1" thickBot="1" x14ac:dyDescent="0.35">
      <c r="D20" s="4" t="s">
        <v>10</v>
      </c>
      <c r="E20" s="34">
        <f>T12*'Rate Chart'!E16+'Yearly Financial Table'!T13*'Rate Chart'!E17+'Yearly Financial Table'!T14*'Rate Chart'!E18</f>
        <v>0</v>
      </c>
      <c r="F20" s="35">
        <f>T12*'Rate Chart'!F16+'Yearly Financial Table'!T13*'Rate Chart'!F17+'Yearly Financial Table'!T14*'Rate Chart'!F18</f>
        <v>0</v>
      </c>
      <c r="G20" s="35">
        <f>T12*'Rate Chart'!G16+'Yearly Financial Table'!T13*'Rate Chart'!G17+'Yearly Financial Table'!T14*'Rate Chart'!G18</f>
        <v>0</v>
      </c>
      <c r="H20" s="35">
        <f>T12*'Rate Chart'!H16+'Yearly Financial Table'!T13*'Rate Chart'!H17+'Yearly Financial Table'!T14*'Rate Chart'!H18</f>
        <v>0</v>
      </c>
      <c r="I20" s="35">
        <f>T12*'Rate Chart'!I16+'Yearly Financial Table'!T13*'Rate Chart'!I17+'Yearly Financial Table'!T14*'Rate Chart'!I18</f>
        <v>0</v>
      </c>
      <c r="J20" s="35">
        <f>T12*'Rate Chart'!J16+'Yearly Financial Table'!T13*'Rate Chart'!J17+'Yearly Financial Table'!T14*'Rate Chart'!J18</f>
        <v>0</v>
      </c>
      <c r="K20" s="27">
        <f>T12*'Rate Chart'!K16+'Yearly Financial Table'!T13*'Rate Chart'!K17+'Yearly Financial Table'!T14*'Rate Chart'!K18</f>
        <v>0</v>
      </c>
    </row>
    <row r="21" spans="4:18" ht="40.950000000000003" customHeight="1" thickBot="1" x14ac:dyDescent="0.35">
      <c r="D21" s="4" t="s">
        <v>11</v>
      </c>
      <c r="E21" s="34">
        <f>U12*'Rate Chart'!F16+'Yearly Financial Table'!U13*'Rate Chart'!F17+'Yearly Financial Table'!U14*'Rate Chart'!F18</f>
        <v>0</v>
      </c>
      <c r="F21" s="35">
        <f>U12*'Rate Chart'!F16+'Yearly Financial Table'!U13*'Rate Chart'!F17+'Yearly Financial Table'!U14*'Rate Chart'!F18</f>
        <v>0</v>
      </c>
      <c r="G21" s="35">
        <f>U12*'Rate Chart'!G16+'Yearly Financial Table'!U13*'Rate Chart'!G17+'Yearly Financial Table'!U14*'Rate Chart'!G18</f>
        <v>0</v>
      </c>
      <c r="H21" s="35">
        <f>U12*'Rate Chart'!H16+'Yearly Financial Table'!U13*'Rate Chart'!H17+'Yearly Financial Table'!U14*'Rate Chart'!H18</f>
        <v>0</v>
      </c>
      <c r="I21" s="35">
        <f>U12*'Rate Chart'!I16+'Yearly Financial Table'!U13*'Rate Chart'!I17+'Yearly Financial Table'!U14*'Rate Chart'!I18</f>
        <v>0</v>
      </c>
      <c r="J21" s="35">
        <f>U12*'Rate Chart'!J16+'Yearly Financial Table'!U13*'Rate Chart'!J17+'Yearly Financial Table'!U14*'Rate Chart'!J18</f>
        <v>0</v>
      </c>
      <c r="K21" s="27">
        <f>U12*'Rate Chart'!K16+'Yearly Financial Table'!U13*'Rate Chart'!K17+'Yearly Financial Table'!U14*'Rate Chart'!K18</f>
        <v>0</v>
      </c>
    </row>
    <row r="22" spans="4:18" ht="37.950000000000003" customHeight="1" thickBot="1" x14ac:dyDescent="0.35">
      <c r="D22" s="36" t="s">
        <v>12</v>
      </c>
      <c r="E22" s="34">
        <f>'Rate Chart'!E19*('Yearly Financial Table'!R12+'Yearly Financial Table'!R13+'Yearly Financial Table'!R14)</f>
        <v>0</v>
      </c>
      <c r="F22" s="35">
        <f>9*'Rate Chart'!F19</f>
        <v>0</v>
      </c>
      <c r="G22" s="35">
        <f>9*'Rate Chart'!G19</f>
        <v>0</v>
      </c>
      <c r="H22" s="35">
        <f>9*'Rate Chart'!H19</f>
        <v>0</v>
      </c>
      <c r="I22" s="35">
        <f>9*'Rate Chart'!I19</f>
        <v>0</v>
      </c>
      <c r="J22" s="35">
        <f>9*'Rate Chart'!J19</f>
        <v>0</v>
      </c>
      <c r="K22" s="27">
        <f>9*'Rate Chart'!K19</f>
        <v>0</v>
      </c>
    </row>
    <row r="23" spans="4:18" ht="39" customHeight="1" thickBot="1" x14ac:dyDescent="0.35">
      <c r="D23" s="36" t="s">
        <v>13</v>
      </c>
      <c r="E23" s="34">
        <f>'Rate Chart'!E20*('Yearly Financial Table'!S12+'Yearly Financial Table'!S13+'Yearly Financial Table'!S14)</f>
        <v>0</v>
      </c>
      <c r="F23" s="35">
        <f>8*'Rate Chart'!F20</f>
        <v>0</v>
      </c>
      <c r="G23" s="35">
        <f>8*'Rate Chart'!G20</f>
        <v>0</v>
      </c>
      <c r="H23" s="35">
        <f>8*'Rate Chart'!H20</f>
        <v>0</v>
      </c>
      <c r="I23" s="35">
        <f>8*'Rate Chart'!I20</f>
        <v>0</v>
      </c>
      <c r="J23" s="35">
        <f>8*'Rate Chart'!J20</f>
        <v>0</v>
      </c>
      <c r="K23" s="27">
        <f>8*'Rate Chart'!K20</f>
        <v>0</v>
      </c>
    </row>
    <row r="24" spans="4:18" ht="42" customHeight="1" thickBot="1" x14ac:dyDescent="0.35">
      <c r="D24" s="36" t="s">
        <v>14</v>
      </c>
      <c r="E24" s="34">
        <f>'Rate Chart'!E21*('Yearly Financial Table'!T12+'Yearly Financial Table'!T13+'Yearly Financial Table'!T14)</f>
        <v>0</v>
      </c>
      <c r="F24" s="35">
        <f>9*'Rate Chart'!F21</f>
        <v>0</v>
      </c>
      <c r="G24" s="35">
        <f>9*'Rate Chart'!G21</f>
        <v>0</v>
      </c>
      <c r="H24" s="35">
        <f>9*'Rate Chart'!H21</f>
        <v>0</v>
      </c>
      <c r="I24" s="35">
        <f>9*'Rate Chart'!I21</f>
        <v>0</v>
      </c>
      <c r="J24" s="35">
        <f>9*'Rate Chart'!J21</f>
        <v>0</v>
      </c>
      <c r="K24" s="27">
        <f>9*'Rate Chart'!K21</f>
        <v>0</v>
      </c>
    </row>
    <row r="25" spans="4:18" ht="41.4" customHeight="1" thickBot="1" x14ac:dyDescent="0.35">
      <c r="D25" s="36" t="s">
        <v>15</v>
      </c>
      <c r="E25" s="34">
        <f>'Rate Chart'!E22*('Yearly Financial Table'!U12+'Yearly Financial Table'!U13+'Yearly Financial Table'!U14)</f>
        <v>0</v>
      </c>
      <c r="F25" s="35">
        <f>9*'Rate Chart'!F22</f>
        <v>0</v>
      </c>
      <c r="G25" s="35">
        <f>9*'Rate Chart'!G22</f>
        <v>0</v>
      </c>
      <c r="H25" s="35">
        <f>9*'Rate Chart'!H22</f>
        <v>0</v>
      </c>
      <c r="I25" s="35">
        <f>9*'Rate Chart'!I22</f>
        <v>0</v>
      </c>
      <c r="J25" s="35">
        <f>9*'Rate Chart'!J22</f>
        <v>0</v>
      </c>
      <c r="K25" s="27">
        <f>9*'Rate Chart'!K22</f>
        <v>0</v>
      </c>
    </row>
    <row r="26" spans="4:18" x14ac:dyDescent="0.3">
      <c r="D26" s="37"/>
      <c r="E26" s="38"/>
      <c r="F26" s="38"/>
      <c r="G26" s="38"/>
      <c r="H26" s="38"/>
      <c r="I26" s="38"/>
      <c r="J26" s="46"/>
      <c r="K26" s="42"/>
    </row>
    <row r="27" spans="4:18" ht="15" thickBot="1" x14ac:dyDescent="0.35">
      <c r="D27" s="39" t="s">
        <v>63</v>
      </c>
      <c r="E27" s="40">
        <f>SUM(E10:E26)</f>
        <v>0</v>
      </c>
      <c r="F27" s="41">
        <f>SUM(F10:F26)</f>
        <v>0</v>
      </c>
      <c r="G27" s="40">
        <f>SUM(G10:G25)</f>
        <v>0</v>
      </c>
      <c r="H27" s="41">
        <f>SUM(H10:H26)</f>
        <v>0</v>
      </c>
      <c r="I27" s="41">
        <f>SUM(I10:I26)</f>
        <v>0</v>
      </c>
      <c r="J27" s="47">
        <f>SUM(J10:J25)</f>
        <v>0</v>
      </c>
      <c r="K27" s="43">
        <f>SUM(K10:K25)</f>
        <v>0</v>
      </c>
    </row>
  </sheetData>
  <sheetProtection selectLockedCells="1" selectUnlockedCells="1"/>
  <mergeCells count="2">
    <mergeCell ref="F4:H4"/>
    <mergeCell ref="Q17:R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Rate Chart</vt:lpstr>
      <vt:lpstr>Yearly Financial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Alexander, Angie</dc:creator>
  <cp:lastModifiedBy>Alexander, Angie</cp:lastModifiedBy>
  <dcterms:created xsi:type="dcterms:W3CDTF">2026-04-29T18:52:21Z</dcterms:created>
  <dcterms:modified xsi:type="dcterms:W3CDTF">2026-04-30T19:26:24Z</dcterms:modified>
</cp:coreProperties>
</file>